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оценка" sheetId="1" r:id="rId1"/>
  </sheets>
  <calcPr calcId="152511"/>
</workbook>
</file>

<file path=xl/calcChain.xml><?xml version="1.0" encoding="utf-8"?>
<calcChain xmlns="http://schemas.openxmlformats.org/spreadsheetml/2006/main">
  <c r="B7" i="1" l="1"/>
  <c r="C6" i="1"/>
  <c r="B6" i="1"/>
  <c r="B13" i="1" l="1"/>
  <c r="C13" i="1" l="1"/>
</calcChain>
</file>

<file path=xl/sharedStrings.xml><?xml version="1.0" encoding="utf-8"?>
<sst xmlns="http://schemas.openxmlformats.org/spreadsheetml/2006/main" count="13" uniqueCount="13">
  <si>
    <t>Наименование показателя</t>
  </si>
  <si>
    <t>Доходы бюджета - Всего</t>
  </si>
  <si>
    <t>НДФЛ</t>
  </si>
  <si>
    <t>неналоговые доходы</t>
  </si>
  <si>
    <t>безвозмездные поступления</t>
  </si>
  <si>
    <t>налоговые доходы</t>
  </si>
  <si>
    <t>Расходы бюджета - Всего</t>
  </si>
  <si>
    <t>Дефицит (-)</t>
  </si>
  <si>
    <t>Ожидаемое исполнение 2017 года</t>
  </si>
  <si>
    <t>Ожидаемое исполнение бюджета Белоярского района за 2017 год</t>
  </si>
  <si>
    <t>(рублей)</t>
  </si>
  <si>
    <t>в т.ч. Налоговые и неналоговые:</t>
  </si>
  <si>
    <t>Уточненный план по состоянию на 01.10.2017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</si>
</sst>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165" fontId="2" fillId="0" borderId="0" xfId="0" applyNumberFormat="1" applyFont="1"/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4" fontId="2" fillId="2" borderId="1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" fontId="3" fillId="2" borderId="1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="130" zoomScaleNormal="100" zoomScaleSheetLayoutView="130" workbookViewId="0">
      <selection activeCell="A2" sqref="A2:C2"/>
    </sheetView>
  </sheetViews>
  <sheetFormatPr defaultColWidth="9.140625" defaultRowHeight="15.75" x14ac:dyDescent="0.25"/>
  <cols>
    <col min="1" max="1" width="34.140625" style="7" customWidth="1"/>
    <col min="2" max="2" width="26" style="2" customWidth="1"/>
    <col min="3" max="3" width="24.28515625" style="2" customWidth="1"/>
    <col min="4" max="4" width="11.42578125" style="2" customWidth="1"/>
    <col min="5" max="16384" width="9.140625" style="2"/>
  </cols>
  <sheetData>
    <row r="2" spans="1:8" ht="41.25" customHeight="1" x14ac:dyDescent="0.25">
      <c r="A2" s="20" t="s">
        <v>9</v>
      </c>
      <c r="B2" s="20"/>
      <c r="C2" s="20"/>
      <c r="D2" s="1"/>
      <c r="E2" s="1"/>
      <c r="F2" s="1"/>
      <c r="G2" s="1"/>
      <c r="H2" s="1"/>
    </row>
    <row r="3" spans="1:8" ht="18.75" x14ac:dyDescent="0.25">
      <c r="A3" s="13"/>
      <c r="B3" s="13"/>
      <c r="C3" s="13"/>
      <c r="D3" s="1"/>
      <c r="E3" s="1"/>
      <c r="F3" s="1"/>
      <c r="G3" s="1"/>
      <c r="H3" s="1"/>
    </row>
    <row r="4" spans="1:8" ht="15.75" customHeight="1" x14ac:dyDescent="0.25">
      <c r="A4" s="3"/>
      <c r="B4" s="3"/>
      <c r="C4" s="12" t="s">
        <v>10</v>
      </c>
      <c r="D4" s="3"/>
      <c r="E4" s="3"/>
      <c r="F4" s="3"/>
      <c r="G4" s="3"/>
      <c r="H4" s="3"/>
    </row>
    <row r="5" spans="1:8" ht="69" customHeight="1" x14ac:dyDescent="0.25">
      <c r="A5" s="4" t="s">
        <v>0</v>
      </c>
      <c r="B5" s="5" t="s">
        <v>12</v>
      </c>
      <c r="C5" s="5" t="s">
        <v>8</v>
      </c>
    </row>
    <row r="6" spans="1:8" s="6" customFormat="1" ht="26.45" customHeight="1" x14ac:dyDescent="0.25">
      <c r="A6" s="16" t="s">
        <v>1</v>
      </c>
      <c r="B6" s="17">
        <f>B8+B10+B11</f>
        <v>2740498429.7200003</v>
      </c>
      <c r="C6" s="17">
        <f>C8+C10+C11</f>
        <v>2740498429.7200003</v>
      </c>
      <c r="D6" s="8"/>
    </row>
    <row r="7" spans="1:8" ht="16.899999999999999" customHeight="1" x14ac:dyDescent="0.25">
      <c r="A7" s="18" t="s">
        <v>11</v>
      </c>
      <c r="B7" s="19">
        <f>B8+B10</f>
        <v>677414827.58999991</v>
      </c>
      <c r="C7" s="19">
        <v>677414827.59000003</v>
      </c>
      <c r="D7" s="8"/>
    </row>
    <row r="8" spans="1:8" s="6" customFormat="1" ht="24.6" customHeight="1" x14ac:dyDescent="0.25">
      <c r="A8" s="16" t="s">
        <v>5</v>
      </c>
      <c r="B8" s="17">
        <v>562507688.78999996</v>
      </c>
      <c r="C8" s="17">
        <v>562507688.78999996</v>
      </c>
      <c r="D8" s="8"/>
    </row>
    <row r="9" spans="1:8" ht="24.6" customHeight="1" x14ac:dyDescent="0.25">
      <c r="A9" s="18" t="s">
        <v>2</v>
      </c>
      <c r="B9" s="19">
        <v>482886600</v>
      </c>
      <c r="C9" s="19">
        <v>482886600</v>
      </c>
      <c r="D9" s="8"/>
    </row>
    <row r="10" spans="1:8" s="6" customFormat="1" ht="24.6" customHeight="1" x14ac:dyDescent="0.25">
      <c r="A10" s="16" t="s">
        <v>3</v>
      </c>
      <c r="B10" s="17">
        <v>114907138.8</v>
      </c>
      <c r="C10" s="17">
        <v>114907138.8</v>
      </c>
      <c r="D10" s="8"/>
    </row>
    <row r="11" spans="1:8" s="6" customFormat="1" ht="24.6" customHeight="1" x14ac:dyDescent="0.25">
      <c r="A11" s="16" t="s">
        <v>4</v>
      </c>
      <c r="B11" s="17">
        <v>2063083602.1300001</v>
      </c>
      <c r="C11" s="17">
        <v>2063083602.1300001</v>
      </c>
      <c r="D11" s="8"/>
    </row>
    <row r="12" spans="1:8" s="10" customFormat="1" ht="24.6" customHeight="1" x14ac:dyDescent="0.25">
      <c r="A12" s="9" t="s">
        <v>6</v>
      </c>
      <c r="B12" s="14">
        <v>2920390697.6300001</v>
      </c>
      <c r="C12" s="14">
        <v>2920390697.6300001</v>
      </c>
    </row>
    <row r="13" spans="1:8" s="11" customFormat="1" ht="24.6" customHeight="1" x14ac:dyDescent="0.25">
      <c r="A13" s="9" t="s">
        <v>7</v>
      </c>
      <c r="B13" s="15">
        <f>B6-B12</f>
        <v>-179892267.90999985</v>
      </c>
      <c r="C13" s="15">
        <f>C6-C12</f>
        <v>-179892267.90999985</v>
      </c>
    </row>
  </sheetData>
  <mergeCells count="1">
    <mergeCell ref="A2:C2"/>
  </mergeCells>
  <pageMargins left="0.98425196850393704" right="0.59055118110236227" top="0.98425196850393704" bottom="0.78740157480314965" header="0.39370078740157483" footer="0.31496062992125984"/>
  <pageSetup paperSize="9" firstPageNumber="2356" orientation="portrait" useFirstPageNumber="1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2017-11-07T07:50:23Z</dcterms:modified>
</cp:coreProperties>
</file>